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16" documentId="8_{1A29774C-4085-4864-944D-2BA025D77DB9}" xr6:coauthVersionLast="47" xr6:coauthVersionMax="47" xr10:uidLastSave="{17C3ED3E-A12B-46B2-A656-997A5891BB2F}"/>
  <workbookProtection workbookAlgorithmName="SHA-512" workbookHashValue="MI5LjkJrA9HmE9kQIbHrSZgVQMUOwxzuZHocDN06GTayiDCDskB4rNXXS8CeMpYXzkAPgHPSklcHHvQCt7I1jQ==" workbookSaltValue="TOnHvubq0A9DJ4HMGLyhXg==" workbookSpinCount="100000" lockStructure="1"/>
  <bookViews>
    <workbookView xWindow="-120" yWindow="-120" windowWidth="29040" windowHeight="15720" tabRatio="926" xr2:uid="{00000000-000D-0000-FFFF-FFFF00000000}"/>
  </bookViews>
  <sheets>
    <sheet name="Vorbemerkung" sheetId="51" r:id="rId1"/>
    <sheet name="Gesamthonorar" sheetId="9" r:id="rId2"/>
    <sheet name="a.1-Freianlagen" sheetId="18" r:id="rId3"/>
    <sheet name="b-Stundensätze" sheetId="38" r:id="rId4"/>
  </sheets>
  <definedNames>
    <definedName name="Print_Area" localSheetId="2">'a.1-Freianlagen'!#REF!</definedName>
    <definedName name="Print_Area" localSheetId="3">'b-Stundensätze'!$B$1:$E$13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9" l="1"/>
  <c r="D14" i="9"/>
  <c r="E13" i="38"/>
  <c r="F23" i="18"/>
  <c r="F20" i="18"/>
  <c r="F16" i="18"/>
  <c r="F17" i="18"/>
  <c r="F18" i="18"/>
  <c r="F15" i="18"/>
  <c r="F14" i="18"/>
  <c r="F13" i="18"/>
  <c r="F12" i="18"/>
  <c r="D20" i="18"/>
  <c r="E20" i="18"/>
  <c r="F25" i="18" l="1"/>
  <c r="D8" i="9" s="1"/>
  <c r="E11" i="38" l="1"/>
  <c r="E10" i="38"/>
  <c r="E9" i="38"/>
  <c r="D17" i="9" l="1"/>
  <c r="D19" i="9" l="1"/>
  <c r="D21" i="9" s="1"/>
</calcChain>
</file>

<file path=xl/sharedStrings.xml><?xml version="1.0" encoding="utf-8"?>
<sst xmlns="http://schemas.openxmlformats.org/spreadsheetml/2006/main" count="63" uniqueCount="59">
  <si>
    <t>Freianlagen</t>
  </si>
  <si>
    <t>Zusammenstellung der Honorare</t>
  </si>
  <si>
    <t>a.1</t>
  </si>
  <si>
    <t>a.2</t>
  </si>
  <si>
    <t>Stundensätze</t>
  </si>
  <si>
    <t>Nr.</t>
  </si>
  <si>
    <t>Bezeichnung</t>
  </si>
  <si>
    <t>Mehrwertsteuer [19 %]</t>
  </si>
  <si>
    <t>Leistungsphase</t>
  </si>
  <si>
    <t>3 - Entwurfsplanung</t>
  </si>
  <si>
    <t>5 - Ausführungsplanung</t>
  </si>
  <si>
    <t>6 - Vorbereitung der Vergabe</t>
  </si>
  <si>
    <t>7 - Mitwirkung bei der Vergabe</t>
  </si>
  <si>
    <t>Angebot [€ netto]</t>
  </si>
  <si>
    <t>Bearbeiter</t>
  </si>
  <si>
    <t>Ansatz [Std.]</t>
  </si>
  <si>
    <t>Betrag [€ netto]</t>
  </si>
  <si>
    <t>Stundensatz [€ netto]</t>
  </si>
  <si>
    <t>Summe Honorar netto</t>
  </si>
  <si>
    <t>Leistungsbild Freianlagen
§§ 38 ff. HOAI</t>
  </si>
  <si>
    <t>Honorar [netto]</t>
  </si>
  <si>
    <t>Stufe</t>
  </si>
  <si>
    <t xml:space="preserve">Bieter: </t>
  </si>
  <si>
    <t>Projekt:</t>
  </si>
  <si>
    <t>Zuschlag/Nachlass</t>
  </si>
  <si>
    <t>Kalkulatorisch / Nominal</t>
  </si>
  <si>
    <t>Angebotener Zuschlag (+)/Nachlass (-)</t>
  </si>
  <si>
    <t>Vom AG auszufüllen</t>
  </si>
  <si>
    <t>Vom Bieter auszufüllen</t>
  </si>
  <si>
    <t>'Bauzeichner, Konstrukteur, Bachelor</t>
  </si>
  <si>
    <t>Sonstige Hilfskräfte</t>
  </si>
  <si>
    <t>Objektplanung - Freianlagen</t>
  </si>
  <si>
    <t>b</t>
  </si>
  <si>
    <t>Grundleistungen</t>
  </si>
  <si>
    <t>Summe kalkulatorischer Stundenaufwand</t>
  </si>
  <si>
    <t>Besondere Leistungen: Freianlagen Zwischensumme</t>
  </si>
  <si>
    <t>Die angegebenen Mengen (Ansatz [Std.]) sind eine kalkulatorische Vorgabe zum Zwecke vergleichbarer Angebote. Mit den Angaben werden weder Mindest- noch Maximalmengen vorgegeben. Ein Anspruch auf Abruf wird durch die Vorgabe ebenso wenig begründet. Die Abrechnung erfolgt allein auf der Grundlage tatsächlich abgerufener Leistungen.</t>
  </si>
  <si>
    <t>Diplomingenieur/ Master, Bautechniker, Vermessungs-techniker</t>
  </si>
  <si>
    <r>
      <t xml:space="preserve">Wertungstechnische Vorgabe Grundleistungen
'Hinweise: 
Die Grundlagen für das Honorarangebot sind in der nachstehenden Tabelle dargestellt. Der Auftraggeber hat sich im Hinblick auf die Kostenberechnung für die LPH 1 und 2 für eine pauschale Honorierung entschieden. </t>
    </r>
    <r>
      <rPr>
        <sz val="11"/>
        <color rgb="FFFF0000"/>
        <rFont val="Calibri"/>
        <family val="2"/>
        <scheme val="minor"/>
      </rPr>
      <t>Zur Orientierung der Bieter werden jedoch die auf der Grundlage der vorliegenden Kostenschätzung ermittelten anrechenbaren Kosten vorgegeben. Für die spätere Abrechnung ist eine Veränderung der anrechenbaren Kosten im Zuge der Kostenberechnung jedoch irrelevant.</t>
    </r>
    <r>
      <rPr>
        <sz val="11"/>
        <color theme="1"/>
        <rFont val="Calibri"/>
        <family val="2"/>
        <scheme val="minor"/>
      </rPr>
      <t xml:space="preserve">
Mit Blick auf das Urteil des EuGH vom 04.07.2010 (Rechtssache C-377/17) führt weder eine Über- noch eine Unterschreitung des Basishonorarsatzes durch die angebotene Pauschale zu einem Ausschluss des betreffenden Angebots.
</t>
    </r>
  </si>
  <si>
    <t>Angebotssumme netto</t>
  </si>
  <si>
    <t>Angebotssumme brutto (wertungsrelevant)</t>
  </si>
  <si>
    <t>Honorarzone</t>
  </si>
  <si>
    <t>Anrechenbare Kosten [netto]</t>
  </si>
  <si>
    <t>angeboten wird:</t>
  </si>
  <si>
    <t>Von-Bis Satz</t>
  </si>
  <si>
    <t>Tafelwert gem. HOAI</t>
  </si>
  <si>
    <t>HOAI [%]</t>
  </si>
  <si>
    <t>Angebot [%]</t>
  </si>
  <si>
    <t>8 - Objektüberwachung</t>
  </si>
  <si>
    <t>9 - Objektbetreuung</t>
  </si>
  <si>
    <t>Summe Honorar netto (einschl. Zuschlag/Nachlass)</t>
  </si>
  <si>
    <t>III</t>
  </si>
  <si>
    <t>1 - Grundlagenermittlung</t>
  </si>
  <si>
    <t>2 - Vorplanung</t>
  </si>
  <si>
    <t>4 -  Genehmigungsplanung</t>
  </si>
  <si>
    <t>pauschal</t>
  </si>
  <si>
    <t>Besondere Leistungen</t>
  </si>
  <si>
    <t>Öffentlichkeitsarbeit</t>
  </si>
  <si>
    <t>Stadt Gedern – Beschaffung von Objektplanungsleistungen für Freianlagen im Bereich „Wasserrückhalt und Renaturierung“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</si>
</sst>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 &quot;€&quot;"/>
    <numFmt numFmtId="166" formatCode="_-* #,##0.00\ [$€-407]_-;\-* #,##0.00\ [$€-407]_-;_-* &quot;-&quot;??\ [$€-407]_-;_-@_-"/>
  </numFmts>
  <fonts count="10" x14ac:knownFonts="1">
    <font>
      <sz val="11"/>
      <color theme="1"/>
      <name val="Calibri"/>
      <family val="2"/>
      <scheme val="minor"/>
    </font>
    <font>
      <b/>
      <sz val="11"/>
      <color theme="1"/>
      <name val="Calibri"/>
      <family val="2"/>
      <scheme val="minor"/>
    </font>
    <font>
      <b/>
      <sz val="11"/>
      <color indexed="8"/>
      <name val="Calibri"/>
      <family val="2"/>
      <scheme val="minor"/>
    </font>
    <font>
      <sz val="11"/>
      <color indexed="8"/>
      <name val="Calibri"/>
      <family val="2"/>
      <scheme val="minor"/>
    </font>
    <font>
      <sz val="11"/>
      <name val="Calibri"/>
      <family val="2"/>
      <scheme val="minor"/>
    </font>
    <font>
      <sz val="11"/>
      <color theme="1"/>
      <name val="Calibri"/>
      <family val="2"/>
      <scheme val="minor"/>
    </font>
    <font>
      <b/>
      <u/>
      <sz val="11"/>
      <color indexed="8"/>
      <name val="Arial"/>
      <family val="2"/>
    </font>
    <font>
      <sz val="11"/>
      <color rgb="FFFF0000"/>
      <name val="Calibri"/>
      <family val="2"/>
      <scheme val="minor"/>
    </font>
    <font>
      <sz val="12"/>
      <color theme="1"/>
      <name val="Calibri"/>
      <family val="2"/>
      <scheme val="minor"/>
    </font>
    <font>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rgb="FFFFFFCC"/>
      </patternFill>
    </fill>
    <fill>
      <patternFill patternType="solid">
        <fgColor theme="4" tint="0.79998168889431442"/>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5"/>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B2B2B2"/>
      </left>
      <right style="thin">
        <color auto="1"/>
      </right>
      <top style="thin">
        <color indexed="64"/>
      </top>
      <bottom style="thin">
        <color indexed="64"/>
      </bottom>
      <diagonal/>
    </border>
    <border>
      <left style="thin">
        <color rgb="FFB2B2B2"/>
      </left>
      <right style="thin">
        <color rgb="FFB2B2B2"/>
      </right>
      <top style="thin">
        <color indexed="64"/>
      </top>
      <bottom style="thin">
        <color indexed="64"/>
      </bottom>
      <diagonal/>
    </border>
  </borders>
  <cellStyleXfs count="5">
    <xf numFmtId="0" fontId="0" fillId="0" borderId="0"/>
    <xf numFmtId="9" fontId="5" fillId="0" borderId="0" applyFont="0" applyFill="0" applyBorder="0" applyAlignment="0" applyProtection="0"/>
    <xf numFmtId="0" fontId="5" fillId="4" borderId="20" applyNumberFormat="0" applyFont="0" applyAlignment="0" applyProtection="0"/>
    <xf numFmtId="0" fontId="6" fillId="7" borderId="0">
      <alignment horizontal="left" vertical="top"/>
    </xf>
    <xf numFmtId="0" fontId="5" fillId="8" borderId="0" applyNumberFormat="0" applyBorder="0" applyAlignment="0" applyProtection="0"/>
  </cellStyleXfs>
  <cellXfs count="145">
    <xf numFmtId="0" fontId="0" fillId="0" borderId="0" xfId="0"/>
    <xf numFmtId="0" fontId="0" fillId="0" borderId="0" xfId="0" applyAlignment="1">
      <alignment vertical="center"/>
    </xf>
    <xf numFmtId="164" fontId="0" fillId="0" borderId="0" xfId="0" applyNumberFormat="1" applyAlignment="1">
      <alignment vertical="center"/>
    </xf>
    <xf numFmtId="0" fontId="0" fillId="0" borderId="2" xfId="0" applyBorder="1" applyAlignment="1">
      <alignment vertical="center"/>
    </xf>
    <xf numFmtId="0" fontId="1" fillId="2" borderId="2" xfId="0" applyFont="1" applyFill="1" applyBorder="1" applyAlignment="1">
      <alignment vertical="center"/>
    </xf>
    <xf numFmtId="0" fontId="0" fillId="2" borderId="1" xfId="0" applyFill="1" applyBorder="1" applyAlignment="1">
      <alignment vertical="center"/>
    </xf>
    <xf numFmtId="0" fontId="0" fillId="0" borderId="0" xfId="0" applyAlignment="1">
      <alignment horizontal="right" vertical="center"/>
    </xf>
    <xf numFmtId="0" fontId="3" fillId="0" borderId="6" xfId="0" applyFont="1" applyBorder="1" applyAlignment="1">
      <alignment horizontal="left" vertical="center" wrapText="1"/>
    </xf>
    <xf numFmtId="0" fontId="0" fillId="2" borderId="7" xfId="0" applyFill="1" applyBorder="1" applyAlignment="1">
      <alignment vertical="center"/>
    </xf>
    <xf numFmtId="0" fontId="1" fillId="2" borderId="3" xfId="0" applyFont="1" applyFill="1" applyBorder="1" applyAlignment="1">
      <alignment vertical="center"/>
    </xf>
    <xf numFmtId="0" fontId="1" fillId="2" borderId="7" xfId="0" applyFont="1" applyFill="1" applyBorder="1" applyAlignment="1">
      <alignment vertical="center"/>
    </xf>
    <xf numFmtId="0" fontId="1" fillId="2" borderId="1" xfId="0" applyFont="1" applyFill="1" applyBorder="1" applyAlignment="1">
      <alignment vertical="center"/>
    </xf>
    <xf numFmtId="16" fontId="1" fillId="2" borderId="3" xfId="0" quotePrefix="1" applyNumberFormat="1"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right" vertical="center" indent="1"/>
    </xf>
    <xf numFmtId="165" fontId="0" fillId="6" borderId="0" xfId="0" applyNumberFormat="1" applyFill="1" applyBorder="1" applyAlignment="1">
      <alignment vertical="center"/>
    </xf>
    <xf numFmtId="0" fontId="0" fillId="6" borderId="0" xfId="0" applyFill="1" applyBorder="1" applyAlignment="1">
      <alignment vertical="center" wrapText="1"/>
    </xf>
    <xf numFmtId="0" fontId="0" fillId="6" borderId="0" xfId="0" applyFill="1" applyBorder="1" applyAlignment="1">
      <alignment vertical="center"/>
    </xf>
    <xf numFmtId="0" fontId="0" fillId="6" borderId="0" xfId="0" applyFill="1" applyBorder="1" applyAlignment="1">
      <alignment horizontal="left" vertical="center"/>
    </xf>
    <xf numFmtId="0" fontId="0" fillId="6" borderId="0" xfId="0" applyFill="1" applyBorder="1"/>
    <xf numFmtId="9" fontId="0" fillId="6" borderId="0" xfId="0" applyNumberFormat="1" applyFill="1" applyBorder="1"/>
    <xf numFmtId="165" fontId="0" fillId="6" borderId="0" xfId="0" applyNumberFormat="1" applyFill="1" applyBorder="1"/>
    <xf numFmtId="164" fontId="2" fillId="3" borderId="2" xfId="0" applyNumberFormat="1" applyFont="1" applyFill="1" applyBorder="1" applyAlignment="1" applyProtection="1">
      <alignment vertical="center" wrapText="1"/>
      <protection locked="0"/>
    </xf>
    <xf numFmtId="165" fontId="1" fillId="2" borderId="1" xfId="0" applyNumberFormat="1" applyFont="1" applyFill="1" applyBorder="1" applyAlignment="1">
      <alignment vertical="center"/>
    </xf>
    <xf numFmtId="0" fontId="2" fillId="3" borderId="2" xfId="0" applyFont="1" applyFill="1" applyBorder="1" applyAlignment="1" applyProtection="1">
      <alignment horizontal="center" vertical="center"/>
      <protection locked="0"/>
    </xf>
    <xf numFmtId="10" fontId="3" fillId="3" borderId="2" xfId="0" applyNumberFormat="1" applyFont="1" applyFill="1" applyBorder="1" applyAlignment="1" applyProtection="1">
      <alignment horizontal="center" vertical="center"/>
      <protection locked="0"/>
    </xf>
    <xf numFmtId="9" fontId="1" fillId="3" borderId="2" xfId="1" applyFont="1" applyFill="1" applyBorder="1" applyAlignment="1" applyProtection="1">
      <alignment horizontal="center"/>
      <protection locked="0"/>
    </xf>
    <xf numFmtId="0" fontId="0" fillId="0" borderId="8" xfId="0" applyBorder="1" applyAlignment="1">
      <alignment vertical="center"/>
    </xf>
    <xf numFmtId="0" fontId="9" fillId="0" borderId="0" xfId="0" applyFont="1" applyAlignment="1">
      <alignment horizontal="left" vertical="center"/>
    </xf>
    <xf numFmtId="0" fontId="1" fillId="0" borderId="0" xfId="0" applyFont="1" applyAlignment="1">
      <alignment horizontal="left" vertical="center" wrapText="1"/>
    </xf>
    <xf numFmtId="0" fontId="1" fillId="2" borderId="3" xfId="0" applyFont="1" applyFill="1" applyBorder="1" applyAlignment="1">
      <alignment horizontal="left" vertical="center"/>
    </xf>
    <xf numFmtId="0" fontId="0" fillId="3" borderId="11" xfId="0" applyFill="1" applyBorder="1" applyAlignment="1" applyProtection="1">
      <alignment horizontal="center"/>
      <protection locked="0"/>
    </xf>
    <xf numFmtId="0" fontId="0" fillId="3" borderId="12" xfId="0" applyFill="1" applyBorder="1" applyAlignment="1" applyProtection="1">
      <alignment horizontal="center"/>
      <protection locked="0"/>
    </xf>
    <xf numFmtId="0" fontId="0" fillId="3" borderId="13" xfId="0" applyFill="1" applyBorder="1" applyAlignment="1" applyProtection="1">
      <alignment horizontal="center"/>
      <protection locked="0"/>
    </xf>
    <xf numFmtId="0" fontId="0" fillId="6" borderId="0" xfId="0" applyFill="1" applyBorder="1" applyAlignment="1">
      <alignment horizontal="center" vertical="center" wrapText="1"/>
    </xf>
    <xf numFmtId="0" fontId="1" fillId="0" borderId="3" xfId="0" applyFont="1" applyBorder="1" applyAlignment="1">
      <alignment horizontal="right" vertical="center" indent="1"/>
    </xf>
    <xf numFmtId="0" fontId="1" fillId="0" borderId="1" xfId="0" applyFont="1" applyBorder="1" applyAlignment="1">
      <alignment horizontal="right" vertical="center" inden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165" fontId="0" fillId="0" borderId="3" xfId="0" applyNumberFormat="1" applyBorder="1" applyAlignment="1">
      <alignment horizontal="center" vertical="center"/>
    </xf>
    <xf numFmtId="165" fontId="0" fillId="0" borderId="1" xfId="0" applyNumberFormat="1" applyBorder="1" applyAlignment="1">
      <alignment horizontal="center" vertical="center"/>
    </xf>
    <xf numFmtId="0" fontId="3" fillId="0" borderId="1" xfId="0" applyFont="1" applyBorder="1" applyAlignment="1">
      <alignment horizontal="center"/>
    </xf>
    <xf numFmtId="0" fontId="3" fillId="0" borderId="7" xfId="0" applyFont="1" applyBorder="1" applyAlignment="1">
      <alignment horizontal="center"/>
    </xf>
    <xf numFmtId="0" fontId="3" fillId="0" borderId="3" xfId="0" applyFont="1" applyBorder="1" applyAlignment="1">
      <alignment horizontal="center"/>
    </xf>
    <xf numFmtId="165" fontId="1" fillId="2" borderId="3" xfId="0" applyNumberFormat="1" applyFont="1" applyFill="1" applyBorder="1" applyAlignment="1">
      <alignment horizontal="center" vertical="center"/>
    </xf>
    <xf numFmtId="165" fontId="1" fillId="2" borderId="1" xfId="0" applyNumberFormat="1" applyFont="1" applyFill="1" applyBorder="1" applyAlignment="1">
      <alignment horizontal="center" vertical="center"/>
    </xf>
    <xf numFmtId="0" fontId="1" fillId="0" borderId="0" xfId="0" applyFont="1" applyAlignment="1">
      <alignment horizontal="left" vertical="center" wrapText="1"/>
    </xf>
    <xf numFmtId="0" fontId="1" fillId="2" borderId="3" xfId="0" applyFont="1" applyFill="1" applyBorder="1" applyAlignment="1">
      <alignment horizontal="left" vertical="center"/>
    </xf>
    <xf numFmtId="0" fontId="1" fillId="2" borderId="7" xfId="0" applyFont="1" applyFill="1" applyBorder="1" applyAlignment="1">
      <alignment horizontal="left" vertical="center"/>
    </xf>
    <xf numFmtId="165" fontId="1" fillId="0" borderId="3" xfId="0" applyNumberFormat="1" applyFont="1" applyBorder="1" applyAlignment="1">
      <alignment horizontal="center" vertical="center"/>
    </xf>
    <xf numFmtId="165" fontId="1" fillId="0" borderId="1" xfId="0" applyNumberFormat="1" applyFont="1" applyBorder="1" applyAlignment="1">
      <alignment horizontal="center" vertical="center"/>
    </xf>
    <xf numFmtId="164" fontId="2" fillId="3" borderId="2" xfId="0" applyNumberFormat="1" applyFont="1" applyFill="1" applyBorder="1" applyAlignment="1" applyProtection="1">
      <alignment horizontal="center" vertical="center"/>
      <protection locked="0"/>
    </xf>
    <xf numFmtId="0" fontId="0" fillId="0" borderId="0" xfId="0" applyProtection="1"/>
    <xf numFmtId="0" fontId="8" fillId="0" borderId="11" xfId="0" applyFont="1"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3" xfId="0" applyBorder="1" applyAlignment="1" applyProtection="1">
      <alignment horizontal="center" vertical="center" wrapText="1"/>
    </xf>
    <xf numFmtId="0" fontId="0" fillId="3" borderId="11" xfId="0" applyFill="1" applyBorder="1" applyAlignment="1" applyProtection="1">
      <alignment horizontal="center"/>
    </xf>
    <xf numFmtId="0" fontId="0" fillId="3" borderId="12" xfId="0" applyFill="1" applyBorder="1" applyAlignment="1" applyProtection="1">
      <alignment horizontal="center"/>
    </xf>
    <xf numFmtId="0" fontId="0" fillId="3" borderId="13" xfId="0" applyFill="1" applyBorder="1" applyAlignment="1" applyProtection="1">
      <alignment horizontal="center"/>
    </xf>
    <xf numFmtId="0" fontId="0" fillId="0" borderId="14" xfId="0" quotePrefix="1" applyBorder="1" applyAlignment="1" applyProtection="1">
      <alignment horizontal="center" vertical="center" wrapText="1"/>
    </xf>
    <xf numFmtId="0" fontId="0" fillId="0" borderId="15" xfId="0" quotePrefix="1" applyBorder="1" applyAlignment="1" applyProtection="1">
      <alignment horizontal="center" vertical="center" wrapText="1"/>
    </xf>
    <xf numFmtId="0" fontId="0" fillId="0" borderId="16" xfId="0" quotePrefix="1" applyBorder="1" applyAlignment="1" applyProtection="1">
      <alignment horizontal="center" vertical="center" wrapText="1"/>
    </xf>
    <xf numFmtId="0" fontId="0" fillId="0" borderId="17" xfId="0" quotePrefix="1" applyBorder="1" applyAlignment="1" applyProtection="1">
      <alignment horizontal="center" vertical="center" wrapText="1"/>
    </xf>
    <xf numFmtId="0" fontId="0" fillId="0" borderId="18" xfId="0" quotePrefix="1" applyBorder="1" applyAlignment="1" applyProtection="1">
      <alignment horizontal="center" vertical="center" wrapText="1"/>
    </xf>
    <xf numFmtId="0" fontId="0" fillId="0" borderId="19" xfId="0" quotePrefix="1" applyBorder="1" applyAlignment="1" applyProtection="1">
      <alignment horizontal="center" vertical="center" wrapText="1"/>
    </xf>
    <xf numFmtId="0" fontId="0" fillId="4" borderId="21" xfId="2" applyFont="1" applyBorder="1" applyAlignment="1" applyProtection="1">
      <alignment horizontal="center"/>
    </xf>
    <xf numFmtId="0" fontId="0" fillId="4" borderId="22" xfId="2" applyFont="1" applyBorder="1" applyAlignment="1" applyProtection="1">
      <alignment horizontal="center"/>
    </xf>
    <xf numFmtId="0" fontId="0" fillId="4" borderId="23" xfId="2" applyFont="1" applyBorder="1" applyAlignment="1" applyProtection="1">
      <alignment horizontal="center"/>
    </xf>
    <xf numFmtId="166" fontId="0" fillId="3" borderId="3" xfId="0" applyNumberFormat="1" applyFill="1" applyBorder="1" applyAlignment="1" applyProtection="1">
      <alignment horizontal="center" vertical="center"/>
      <protection locked="0"/>
    </xf>
    <xf numFmtId="166" fontId="0" fillId="3" borderId="1" xfId="0" applyNumberFormat="1" applyFill="1" applyBorder="1" applyAlignment="1" applyProtection="1">
      <alignment horizontal="center" vertical="center"/>
      <protection locked="0"/>
    </xf>
    <xf numFmtId="0" fontId="2" fillId="0" borderId="3"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2" xfId="0" applyFont="1" applyBorder="1" applyAlignment="1" applyProtection="1">
      <alignment horizontal="center" vertical="center"/>
    </xf>
    <xf numFmtId="0" fontId="2" fillId="0" borderId="2" xfId="0" applyFont="1" applyBorder="1" applyAlignment="1" applyProtection="1">
      <alignment horizontal="center" vertical="center" wrapText="1"/>
    </xf>
    <xf numFmtId="0" fontId="2" fillId="4" borderId="20" xfId="2" applyFont="1" applyAlignment="1" applyProtection="1">
      <alignment horizontal="center" vertical="center"/>
    </xf>
    <xf numFmtId="0" fontId="3" fillId="0" borderId="7" xfId="0" applyFont="1" applyBorder="1" applyAlignment="1" applyProtection="1">
      <alignment horizontal="left" vertical="center" wrapText="1"/>
    </xf>
    <xf numFmtId="0" fontId="3" fillId="0" borderId="1" xfId="0" applyFont="1" applyBorder="1" applyAlignment="1" applyProtection="1">
      <alignment horizontal="center"/>
    </xf>
    <xf numFmtId="0" fontId="3" fillId="0" borderId="3" xfId="0" applyFont="1" applyBorder="1" applyAlignment="1" applyProtection="1">
      <alignment horizontal="center"/>
    </xf>
    <xf numFmtId="0" fontId="3" fillId="0" borderId="7" xfId="0" applyFont="1" applyBorder="1" applyProtection="1"/>
    <xf numFmtId="0" fontId="2" fillId="0" borderId="4" xfId="0" applyFont="1" applyBorder="1" applyAlignment="1" applyProtection="1">
      <alignment horizontal="right" vertical="center" wrapText="1" indent="1"/>
    </xf>
    <xf numFmtId="0" fontId="2" fillId="0" borderId="5" xfId="0" applyFont="1" applyBorder="1" applyAlignment="1" applyProtection="1">
      <alignment horizontal="right" vertical="center" wrapText="1" indent="1"/>
    </xf>
    <xf numFmtId="165" fontId="2" fillId="0" borderId="2" xfId="0" applyNumberFormat="1" applyFont="1" applyBorder="1" applyAlignment="1" applyProtection="1">
      <alignment horizontal="center" vertical="center"/>
    </xf>
    <xf numFmtId="165" fontId="2" fillId="0" borderId="2" xfId="0" applyNumberFormat="1" applyFont="1" applyBorder="1" applyAlignment="1" applyProtection="1">
      <alignment horizontal="center" vertical="center"/>
    </xf>
    <xf numFmtId="0" fontId="2" fillId="0" borderId="24" xfId="0" applyFont="1" applyBorder="1" applyAlignment="1" applyProtection="1">
      <alignment horizontal="right" vertical="center" wrapText="1" indent="1"/>
    </xf>
    <xf numFmtId="0" fontId="2" fillId="0" borderId="25" xfId="0" applyFont="1" applyBorder="1" applyAlignment="1" applyProtection="1">
      <alignment horizontal="right" vertical="center" wrapText="1" indent="1"/>
    </xf>
    <xf numFmtId="0" fontId="2" fillId="2" borderId="2" xfId="0" applyFont="1" applyFill="1" applyBorder="1" applyAlignment="1" applyProtection="1">
      <alignment horizontal="center" vertical="center" wrapText="1"/>
    </xf>
    <xf numFmtId="0" fontId="2" fillId="2" borderId="2"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xf>
    <xf numFmtId="0" fontId="2" fillId="0" borderId="8"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2" fillId="0" borderId="8" xfId="0" applyFont="1" applyFill="1" applyBorder="1" applyAlignment="1" applyProtection="1">
      <alignment horizontal="center" vertical="center"/>
    </xf>
    <xf numFmtId="0" fontId="2" fillId="0" borderId="10"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xf>
    <xf numFmtId="0" fontId="2" fillId="0" borderId="9" xfId="0" applyFont="1" applyFill="1" applyBorder="1" applyAlignment="1" applyProtection="1">
      <alignment horizontal="center" vertical="center" wrapText="1"/>
    </xf>
    <xf numFmtId="10" fontId="3" fillId="0" borderId="2" xfId="0" applyNumberFormat="1" applyFont="1" applyFill="1" applyBorder="1" applyAlignment="1" applyProtection="1">
      <alignment horizontal="center" vertical="center"/>
    </xf>
    <xf numFmtId="165" fontId="5" fillId="0" borderId="2" xfId="4" applyNumberFormat="1" applyFill="1" applyBorder="1" applyAlignment="1" applyProtection="1">
      <alignment vertical="center"/>
    </xf>
    <xf numFmtId="0" fontId="2" fillId="0" borderId="9" xfId="0" applyFont="1" applyBorder="1" applyAlignment="1" applyProtection="1">
      <alignment horizontal="center" vertical="center" wrapText="1"/>
    </xf>
    <xf numFmtId="0" fontId="3" fillId="0" borderId="2" xfId="0" applyFont="1" applyBorder="1" applyAlignment="1" applyProtection="1">
      <alignment horizontal="left" vertical="center" wrapText="1"/>
    </xf>
    <xf numFmtId="10" fontId="3" fillId="0" borderId="2" xfId="0" applyNumberFormat="1" applyFont="1" applyBorder="1" applyAlignment="1" applyProtection="1">
      <alignment horizontal="center" vertical="center"/>
    </xf>
    <xf numFmtId="0" fontId="3" fillId="0" borderId="2" xfId="0" applyFont="1" applyBorder="1" applyAlignment="1" applyProtection="1">
      <alignment vertical="center" wrapText="1"/>
    </xf>
    <xf numFmtId="0" fontId="2" fillId="0" borderId="10"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0" xfId="0" applyFont="1" applyBorder="1" applyAlignment="1" applyProtection="1">
      <alignment horizontal="center" vertical="center"/>
    </xf>
    <xf numFmtId="0" fontId="4" fillId="0" borderId="2" xfId="0" applyFont="1" applyBorder="1" applyAlignment="1" applyProtection="1">
      <alignment vertical="center" wrapText="1"/>
    </xf>
    <xf numFmtId="10" fontId="4" fillId="0" borderId="2" xfId="0" applyNumberFormat="1" applyFont="1" applyBorder="1" applyAlignment="1" applyProtection="1">
      <alignment horizontal="center" vertical="center"/>
    </xf>
    <xf numFmtId="0" fontId="3" fillId="0" borderId="6" xfId="0" applyFont="1" applyBorder="1" applyProtection="1"/>
    <xf numFmtId="0" fontId="2" fillId="2" borderId="3" xfId="0" applyFont="1" applyFill="1" applyBorder="1" applyAlignment="1" applyProtection="1">
      <alignment horizontal="right" vertical="center" indent="1"/>
    </xf>
    <xf numFmtId="0" fontId="2" fillId="2" borderId="1" xfId="0" applyFont="1" applyFill="1" applyBorder="1" applyAlignment="1" applyProtection="1">
      <alignment horizontal="right" vertical="center" indent="1"/>
    </xf>
    <xf numFmtId="10" fontId="0" fillId="2" borderId="2" xfId="0" applyNumberFormat="1" applyFill="1" applyBorder="1" applyAlignment="1" applyProtection="1">
      <alignment horizontal="center" vertical="center"/>
    </xf>
    <xf numFmtId="10" fontId="2" fillId="2" borderId="2" xfId="0" applyNumberFormat="1" applyFont="1" applyFill="1" applyBorder="1" applyAlignment="1" applyProtection="1">
      <alignment horizontal="center" vertical="center"/>
    </xf>
    <xf numFmtId="164" fontId="2" fillId="2" borderId="2" xfId="0" applyNumberFormat="1" applyFont="1" applyFill="1" applyBorder="1" applyAlignment="1" applyProtection="1">
      <alignment horizontal="right" vertical="center"/>
    </xf>
    <xf numFmtId="0" fontId="1" fillId="2" borderId="3" xfId="0" applyFont="1" applyFill="1" applyBorder="1" applyAlignment="1" applyProtection="1">
      <alignment horizontal="center"/>
    </xf>
    <xf numFmtId="0" fontId="1" fillId="2" borderId="7" xfId="0" applyFont="1" applyFill="1" applyBorder="1" applyAlignment="1" applyProtection="1">
      <alignment horizontal="center"/>
    </xf>
    <xf numFmtId="0" fontId="1" fillId="2" borderId="1" xfId="0" applyFont="1" applyFill="1" applyBorder="1" applyAlignment="1" applyProtection="1">
      <alignment horizontal="center"/>
    </xf>
    <xf numFmtId="0" fontId="1" fillId="2" borderId="2" xfId="0" applyFont="1" applyFill="1" applyBorder="1" applyAlignment="1" applyProtection="1">
      <alignment horizontal="center"/>
    </xf>
    <xf numFmtId="0" fontId="1" fillId="2" borderId="2" xfId="0" applyFont="1" applyFill="1" applyBorder="1" applyAlignment="1" applyProtection="1">
      <alignment wrapText="1"/>
    </xf>
    <xf numFmtId="0" fontId="0" fillId="6" borderId="2" xfId="0" applyFill="1" applyBorder="1" applyAlignment="1" applyProtection="1">
      <alignment horizontal="center"/>
    </xf>
    <xf numFmtId="0" fontId="0" fillId="6" borderId="3" xfId="0" applyFill="1" applyBorder="1" applyAlignment="1" applyProtection="1">
      <alignment horizontal="center" wrapText="1"/>
    </xf>
    <xf numFmtId="0" fontId="0" fillId="6" borderId="1" xfId="0" applyFill="1" applyBorder="1" applyAlignment="1" applyProtection="1">
      <alignment horizontal="center" wrapText="1"/>
    </xf>
    <xf numFmtId="164" fontId="3" fillId="0" borderId="2" xfId="0" applyNumberFormat="1" applyFont="1" applyBorder="1" applyAlignment="1" applyProtection="1">
      <alignment vertical="center"/>
    </xf>
    <xf numFmtId="0" fontId="2" fillId="2" borderId="3" xfId="0" applyFont="1" applyFill="1" applyBorder="1" applyAlignment="1" applyProtection="1">
      <alignment horizontal="right" vertical="center" wrapText="1" indent="1"/>
    </xf>
    <xf numFmtId="0" fontId="2" fillId="2" borderId="1" xfId="0" applyFont="1" applyFill="1" applyBorder="1" applyAlignment="1" applyProtection="1">
      <alignment horizontal="right" vertical="center" wrapText="1" indent="1"/>
    </xf>
    <xf numFmtId="0" fontId="2" fillId="3" borderId="8"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164" fontId="2" fillId="4" borderId="27" xfId="2" applyNumberFormat="1" applyFont="1" applyBorder="1" applyAlignment="1" applyProtection="1">
      <alignment horizontal="center" vertical="center"/>
    </xf>
    <xf numFmtId="164" fontId="2" fillId="4" borderId="26" xfId="2" applyNumberFormat="1"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0" xfId="0" applyFont="1" applyAlignment="1" applyProtection="1">
      <alignment vertical="center"/>
    </xf>
    <xf numFmtId="0" fontId="2" fillId="0" borderId="7"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11" xfId="0" applyFont="1" applyBorder="1" applyAlignment="1" applyProtection="1">
      <alignment vertical="center" wrapText="1"/>
    </xf>
    <xf numFmtId="0" fontId="2" fillId="0" borderId="12" xfId="0" applyFont="1" applyBorder="1" applyAlignment="1" applyProtection="1">
      <alignment vertical="center" wrapText="1"/>
    </xf>
    <xf numFmtId="0" fontId="2" fillId="0" borderId="13" xfId="0" applyFont="1" applyBorder="1" applyAlignment="1" applyProtection="1">
      <alignment vertical="center" wrapText="1"/>
    </xf>
    <xf numFmtId="0" fontId="2" fillId="0" borderId="0" xfId="0" applyFont="1" applyBorder="1" applyAlignment="1" applyProtection="1">
      <alignment vertical="center" wrapText="1"/>
    </xf>
    <xf numFmtId="0" fontId="3" fillId="5" borderId="2" xfId="0" applyFont="1" applyFill="1" applyBorder="1" applyAlignment="1" applyProtection="1">
      <alignment horizontal="center" vertical="center" wrapText="1"/>
    </xf>
    <xf numFmtId="1" fontId="0" fillId="0" borderId="0" xfId="0" applyNumberFormat="1" applyAlignment="1" applyProtection="1">
      <alignment horizontal="center" vertical="center"/>
    </xf>
    <xf numFmtId="0" fontId="2" fillId="0" borderId="2" xfId="0" quotePrefix="1" applyFont="1" applyBorder="1" applyAlignment="1" applyProtection="1">
      <alignment vertical="center" wrapText="1"/>
    </xf>
    <xf numFmtId="0" fontId="7" fillId="4" borderId="2" xfId="2" applyFont="1" applyBorder="1" applyAlignment="1" applyProtection="1">
      <alignment horizontal="center" vertical="center" wrapText="1"/>
    </xf>
    <xf numFmtId="165" fontId="3" fillId="0" borderId="2" xfId="0" applyNumberFormat="1" applyFont="1" applyBorder="1" applyAlignment="1" applyProtection="1">
      <alignment vertical="center" wrapText="1"/>
    </xf>
    <xf numFmtId="0" fontId="2" fillId="0" borderId="2" xfId="0" applyFont="1" applyBorder="1" applyAlignment="1" applyProtection="1">
      <alignment vertical="center" wrapText="1"/>
    </xf>
    <xf numFmtId="0" fontId="2" fillId="2" borderId="7" xfId="0" applyFont="1" applyFill="1" applyBorder="1" applyAlignment="1" applyProtection="1">
      <alignment horizontal="right" vertical="center" indent="1"/>
    </xf>
    <xf numFmtId="165" fontId="2" fillId="2" borderId="2" xfId="0" applyNumberFormat="1" applyFont="1" applyFill="1" applyBorder="1" applyAlignment="1" applyProtection="1">
      <alignment horizontal="center" vertical="center"/>
    </xf>
  </cellXfs>
  <cellStyles count="5">
    <cellStyle name="40 % - Akzent3" xfId="4" builtinId="39"/>
    <cellStyle name="Notiz" xfId="2" builtinId="10"/>
    <cellStyle name="Prozent" xfId="1" builtinId="5"/>
    <cellStyle name="S7" xfId="3" xr:uid="{00000000-0005-0000-0000-000003000000}"/>
    <cellStyle name="Standard" xfId="0" builtinId="0"/>
  </cellStyles>
  <dxfs count="0"/>
  <tableStyles count="0" defaultTableStyle="TableStyleMedium9" defaultPivotStyle="PivotStyleLight16"/>
  <colors>
    <mruColors>
      <color rgb="FFE5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9"/>
  <sheetViews>
    <sheetView showGridLines="0" tabSelected="1" zoomScaleNormal="100" workbookViewId="0">
      <selection activeCell="D4" sqref="D4:G4"/>
    </sheetView>
  </sheetViews>
  <sheetFormatPr baseColWidth="10" defaultRowHeight="15" x14ac:dyDescent="0.25"/>
  <cols>
    <col min="1" max="16384" width="11.42578125" style="52"/>
  </cols>
  <sheetData>
    <row r="1" spans="2:14" ht="15.75" thickBot="1" x14ac:dyDescent="0.3"/>
    <row r="2" spans="2:14" ht="71.25" customHeight="1" thickBot="1" x14ac:dyDescent="0.3">
      <c r="B2" s="52" t="s">
        <v>23</v>
      </c>
      <c r="D2" s="53" t="s">
        <v>58</v>
      </c>
      <c r="E2" s="54"/>
      <c r="F2" s="54"/>
      <c r="G2" s="55"/>
    </row>
    <row r="3" spans="2:14" ht="15.75" thickBot="1" x14ac:dyDescent="0.3"/>
    <row r="4" spans="2:14" ht="15.75" thickBot="1" x14ac:dyDescent="0.3">
      <c r="B4" s="52" t="s">
        <v>22</v>
      </c>
      <c r="D4" s="31"/>
      <c r="E4" s="32"/>
      <c r="F4" s="32"/>
      <c r="G4" s="33"/>
    </row>
    <row r="5" spans="2:14" ht="15.75" thickBot="1" x14ac:dyDescent="0.3"/>
    <row r="6" spans="2:14" ht="14.45" customHeight="1" x14ac:dyDescent="0.25">
      <c r="B6" s="59" t="s">
        <v>38</v>
      </c>
      <c r="C6" s="60"/>
      <c r="D6" s="60"/>
      <c r="E6" s="60"/>
      <c r="F6" s="60"/>
      <c r="G6" s="60"/>
      <c r="H6" s="60"/>
      <c r="I6" s="60"/>
      <c r="J6" s="60"/>
      <c r="K6" s="60"/>
      <c r="L6" s="60"/>
      <c r="M6" s="60"/>
      <c r="N6" s="61"/>
    </row>
    <row r="7" spans="2:14" ht="285" customHeight="1" thickBot="1" x14ac:dyDescent="0.3">
      <c r="B7" s="62"/>
      <c r="C7" s="63"/>
      <c r="D7" s="63"/>
      <c r="E7" s="63"/>
      <c r="F7" s="63"/>
      <c r="G7" s="63"/>
      <c r="H7" s="63"/>
      <c r="I7" s="63"/>
      <c r="J7" s="63"/>
      <c r="K7" s="63"/>
      <c r="L7" s="63"/>
      <c r="M7" s="63"/>
      <c r="N7" s="64"/>
    </row>
    <row r="8" spans="2:14" ht="15.75" thickBot="1" x14ac:dyDescent="0.3"/>
    <row r="9" spans="2:14" ht="15.75" thickBot="1" x14ac:dyDescent="0.3">
      <c r="B9" s="65" t="s">
        <v>27</v>
      </c>
      <c r="C9" s="66"/>
      <c r="D9" s="66"/>
      <c r="E9" s="66"/>
      <c r="F9" s="67"/>
      <c r="H9" s="56" t="s">
        <v>28</v>
      </c>
      <c r="I9" s="57"/>
      <c r="J9" s="57"/>
      <c r="K9" s="57"/>
      <c r="L9" s="58"/>
    </row>
  </sheetData>
  <sheetProtection algorithmName="SHA-512" hashValue="9BKaUzol/DrROzKSg0Zzol1DpjvybDeC71KBV+ihtmPGtHSrL+AGrBc2jSrLnI47uikGXY4uzgHfJzM/tELwfw==" saltValue="oFBHBgr0ed6PZ/36NA+ZVQ==" spinCount="100000" sheet="1" objects="1" scenarios="1" selectLockedCells="1"/>
  <mergeCells count="5">
    <mergeCell ref="D4:G4"/>
    <mergeCell ref="B6:N7"/>
    <mergeCell ref="D2:G2"/>
    <mergeCell ref="B9:F9"/>
    <mergeCell ref="H9:L9"/>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21"/>
  <sheetViews>
    <sheetView showGridLines="0" zoomScaleNormal="100" zoomScaleSheetLayoutView="100" workbookViewId="0">
      <selection activeCell="D11" sqref="D11:E11"/>
    </sheetView>
  </sheetViews>
  <sheetFormatPr baseColWidth="10" defaultColWidth="11.42578125" defaultRowHeight="20.100000000000001" customHeight="1" x14ac:dyDescent="0.25"/>
  <cols>
    <col min="1" max="1" width="11.42578125" style="1"/>
    <col min="2" max="2" width="4.85546875" style="1" customWidth="1"/>
    <col min="3" max="3" width="63" style="1" bestFit="1" customWidth="1"/>
    <col min="4" max="4" width="7.7109375" style="1" customWidth="1"/>
    <col min="5" max="5" width="20.7109375" style="1" customWidth="1"/>
    <col min="6" max="6" width="26.5703125" style="6" customWidth="1"/>
    <col min="7" max="7" width="11.42578125" style="1"/>
    <col min="8" max="8" width="17.5703125" style="1" customWidth="1"/>
    <col min="9" max="9" width="11.42578125" style="1"/>
    <col min="10" max="10" width="14.7109375" style="1" customWidth="1"/>
    <col min="11" max="15" width="11.42578125" style="1"/>
    <col min="16" max="17" width="14.140625" style="1" bestFit="1" customWidth="1"/>
    <col min="18" max="16384" width="11.42578125" style="1"/>
  </cols>
  <sheetData>
    <row r="1" spans="2:18" ht="46.5" customHeight="1" x14ac:dyDescent="0.25">
      <c r="B1" s="46"/>
      <c r="C1" s="46"/>
      <c r="D1" s="46"/>
      <c r="E1" s="46"/>
    </row>
    <row r="2" spans="2:18" ht="15" customHeight="1" x14ac:dyDescent="0.25">
      <c r="B2" s="29"/>
      <c r="C2" s="29"/>
      <c r="D2" s="29"/>
      <c r="E2" s="29"/>
    </row>
    <row r="3" spans="2:18" ht="20.100000000000001" customHeight="1" x14ac:dyDescent="0.25">
      <c r="B3" s="47" t="s">
        <v>1</v>
      </c>
      <c r="C3" s="48"/>
      <c r="D3" s="8"/>
      <c r="E3" s="5"/>
    </row>
    <row r="4" spans="2:18" ht="5.25" customHeight="1" x14ac:dyDescent="0.25"/>
    <row r="5" spans="2:18" ht="103.9" customHeight="1" x14ac:dyDescent="0.25">
      <c r="B5" s="4" t="s">
        <v>5</v>
      </c>
      <c r="C5" s="4" t="s">
        <v>6</v>
      </c>
      <c r="D5" s="37" t="s">
        <v>20</v>
      </c>
      <c r="E5" s="38"/>
      <c r="H5" s="16"/>
      <c r="I5" s="17"/>
      <c r="J5" s="16"/>
      <c r="K5" s="17"/>
      <c r="L5" s="17"/>
      <c r="M5" s="17"/>
      <c r="N5" s="17"/>
      <c r="O5" s="17"/>
      <c r="P5" s="17"/>
      <c r="Q5" s="17"/>
      <c r="R5" s="17"/>
    </row>
    <row r="6" spans="2:18" ht="5.25" customHeight="1" x14ac:dyDescent="0.25">
      <c r="H6" s="17"/>
      <c r="I6" s="17"/>
      <c r="J6" s="17"/>
      <c r="K6" s="17"/>
      <c r="L6" s="17"/>
      <c r="M6" s="17"/>
      <c r="N6" s="17"/>
      <c r="O6" s="17"/>
      <c r="P6" s="17"/>
      <c r="Q6" s="17"/>
      <c r="R6" s="17"/>
    </row>
    <row r="7" spans="2:18" ht="40.9" customHeight="1" x14ac:dyDescent="0.25">
      <c r="B7" s="12"/>
      <c r="C7" s="9" t="s">
        <v>33</v>
      </c>
      <c r="D7" s="10"/>
      <c r="E7" s="11"/>
      <c r="H7" s="17"/>
      <c r="I7" s="17"/>
      <c r="J7" s="17"/>
      <c r="K7" s="17"/>
      <c r="L7" s="17"/>
      <c r="M7" s="17"/>
      <c r="N7" s="17"/>
      <c r="O7" s="17"/>
      <c r="P7" s="34"/>
      <c r="Q7" s="34"/>
      <c r="R7" s="17"/>
    </row>
    <row r="8" spans="2:18" ht="24.75" customHeight="1" x14ac:dyDescent="0.25">
      <c r="B8" s="3" t="s">
        <v>2</v>
      </c>
      <c r="C8" s="3" t="s">
        <v>0</v>
      </c>
      <c r="D8" s="39">
        <f>'a.1-Freianlagen'!F25</f>
        <v>0</v>
      </c>
      <c r="E8" s="40"/>
      <c r="H8" s="15"/>
      <c r="I8" s="17"/>
      <c r="J8" s="15"/>
      <c r="K8" s="17"/>
      <c r="L8" s="18"/>
      <c r="M8" s="17"/>
      <c r="N8" s="19"/>
      <c r="O8" s="20"/>
      <c r="P8" s="21"/>
      <c r="Q8" s="21"/>
      <c r="R8" s="17"/>
    </row>
    <row r="9" spans="2:18" ht="15" customHeight="1" x14ac:dyDescent="0.25">
      <c r="H9" s="17"/>
      <c r="I9" s="17"/>
      <c r="J9" s="17"/>
      <c r="K9" s="17"/>
      <c r="L9" s="17"/>
      <c r="M9" s="17"/>
      <c r="N9" s="17"/>
      <c r="O9" s="17"/>
      <c r="P9" s="17"/>
      <c r="Q9" s="17"/>
      <c r="R9" s="17"/>
    </row>
    <row r="10" spans="2:18" ht="24.75" customHeight="1" x14ac:dyDescent="0.25">
      <c r="B10" s="9"/>
      <c r="C10" s="9" t="s">
        <v>56</v>
      </c>
      <c r="D10" s="10"/>
      <c r="E10" s="23"/>
      <c r="H10" s="17"/>
      <c r="I10" s="17"/>
      <c r="J10" s="17"/>
      <c r="K10" s="17"/>
      <c r="L10" s="17"/>
      <c r="M10" s="17"/>
      <c r="N10" s="17"/>
      <c r="O10" s="17"/>
      <c r="P10" s="17"/>
      <c r="Q10" s="17"/>
      <c r="R10" s="17"/>
    </row>
    <row r="11" spans="2:18" ht="33" customHeight="1" x14ac:dyDescent="0.25">
      <c r="B11" s="27" t="s">
        <v>3</v>
      </c>
      <c r="C11" s="28" t="s">
        <v>57</v>
      </c>
      <c r="D11" s="68">
        <v>0</v>
      </c>
      <c r="E11" s="69"/>
    </row>
    <row r="12" spans="2:18" ht="15" x14ac:dyDescent="0.25">
      <c r="B12" s="13"/>
      <c r="C12" s="4" t="s">
        <v>35</v>
      </c>
      <c r="D12" s="44">
        <f>SUM(D11)</f>
        <v>0</v>
      </c>
      <c r="E12" s="45"/>
    </row>
    <row r="14" spans="2:18" ht="20.100000000000001" customHeight="1" x14ac:dyDescent="0.25">
      <c r="B14" s="13" t="s">
        <v>32</v>
      </c>
      <c r="C14" s="4" t="s">
        <v>34</v>
      </c>
      <c r="D14" s="44">
        <f>'b-Stundensätze'!E13</f>
        <v>0</v>
      </c>
      <c r="E14" s="45"/>
    </row>
    <row r="15" spans="2:18" ht="20.100000000000001" customHeight="1" x14ac:dyDescent="0.25">
      <c r="D15" s="2"/>
      <c r="E15" s="2"/>
    </row>
    <row r="16" spans="2:18" ht="20.100000000000001" customHeight="1" x14ac:dyDescent="0.25">
      <c r="D16" s="2"/>
      <c r="E16" s="2"/>
    </row>
    <row r="17" spans="2:5" ht="20.100000000000001" customHeight="1" x14ac:dyDescent="0.25">
      <c r="B17" s="30"/>
      <c r="C17" s="14" t="s">
        <v>39</v>
      </c>
      <c r="D17" s="44">
        <f>SUM(D8,D11,D14)</f>
        <v>0</v>
      </c>
      <c r="E17" s="45"/>
    </row>
    <row r="18" spans="2:5" ht="20.100000000000001" customHeight="1" x14ac:dyDescent="0.25">
      <c r="B18" s="7"/>
      <c r="C18" s="41"/>
      <c r="D18" s="42"/>
      <c r="E18" s="43"/>
    </row>
    <row r="19" spans="2:5" ht="20.100000000000001" customHeight="1" x14ac:dyDescent="0.25">
      <c r="B19" s="35" t="s">
        <v>7</v>
      </c>
      <c r="C19" s="36"/>
      <c r="D19" s="49">
        <f>0.19*D17</f>
        <v>0</v>
      </c>
      <c r="E19" s="50"/>
    </row>
    <row r="20" spans="2:5" ht="20.100000000000001" customHeight="1" x14ac:dyDescent="0.25">
      <c r="B20" s="6"/>
      <c r="C20" s="6"/>
      <c r="D20" s="2"/>
      <c r="E20" s="2"/>
    </row>
    <row r="21" spans="2:5" ht="20.100000000000001" customHeight="1" x14ac:dyDescent="0.25">
      <c r="B21" s="30">
        <v>8</v>
      </c>
      <c r="C21" s="14" t="s">
        <v>40</v>
      </c>
      <c r="D21" s="44">
        <f>SUM(D17,D19)</f>
        <v>0</v>
      </c>
      <c r="E21" s="45"/>
    </row>
  </sheetData>
  <sheetProtection algorithmName="SHA-512" hashValue="L6kO9U2041HCMRHjUo28e2tVTRIXTlRxwqdMUR28D0g1vyLFSPC+od2iWoIYZEUMJ+hCmgSX2iRCjwRrSY9eew==" saltValue="HUogUouGQ+/TbAwkxbb+vA==" spinCount="100000" sheet="1" objects="1" scenarios="1" selectLockedCells="1"/>
  <mergeCells count="13">
    <mergeCell ref="B1:E1"/>
    <mergeCell ref="B3:C3"/>
    <mergeCell ref="D21:E21"/>
    <mergeCell ref="D19:E19"/>
    <mergeCell ref="D11:E11"/>
    <mergeCell ref="D14:E14"/>
    <mergeCell ref="D12:E12"/>
    <mergeCell ref="P7:Q7"/>
    <mergeCell ref="B19:C19"/>
    <mergeCell ref="D5:E5"/>
    <mergeCell ref="D8:E8"/>
    <mergeCell ref="C18:E18"/>
    <mergeCell ref="D17:E17"/>
  </mergeCells>
  <pageMargins left="0.70866141732283472" right="0.70866141732283472" top="1.2708333333333333" bottom="0.78740157480314965" header="0.31496062992125984" footer="0.31496062992125984"/>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3:F25"/>
  <sheetViews>
    <sheetView showGridLines="0" zoomScaleNormal="100" workbookViewId="0">
      <selection activeCell="D7" sqref="D7"/>
    </sheetView>
  </sheetViews>
  <sheetFormatPr baseColWidth="10" defaultColWidth="11.42578125" defaultRowHeight="20.100000000000001" customHeight="1" x14ac:dyDescent="0.25"/>
  <cols>
    <col min="1" max="1" width="11.42578125" style="52"/>
    <col min="2" max="2" width="7.7109375" style="52" customWidth="1"/>
    <col min="3" max="3" width="37.7109375" style="52" customWidth="1"/>
    <col min="4" max="4" width="26.28515625" style="52" customWidth="1"/>
    <col min="5" max="6" width="17.7109375" style="52" customWidth="1"/>
    <col min="7" max="16384" width="11.42578125" style="52"/>
  </cols>
  <sheetData>
    <row r="3" spans="2:6" ht="42" customHeight="1" x14ac:dyDescent="0.25">
      <c r="B3" s="70" t="s">
        <v>2</v>
      </c>
      <c r="C3" s="71"/>
      <c r="D3" s="72" t="s">
        <v>41</v>
      </c>
      <c r="E3" s="73" t="s">
        <v>42</v>
      </c>
      <c r="F3" s="73"/>
    </row>
    <row r="4" spans="2:6" ht="30" customHeight="1" x14ac:dyDescent="0.25">
      <c r="B4" s="70" t="s">
        <v>19</v>
      </c>
      <c r="C4" s="71"/>
      <c r="D4" s="74" t="s">
        <v>51</v>
      </c>
      <c r="E4" s="124"/>
      <c r="F4" s="125"/>
    </row>
    <row r="5" spans="2:6" ht="20.100000000000001" customHeight="1" x14ac:dyDescent="0.25">
      <c r="B5" s="75"/>
      <c r="C5" s="75"/>
      <c r="D5" s="76"/>
      <c r="E5" s="77"/>
      <c r="F5" s="78"/>
    </row>
    <row r="6" spans="2:6" ht="20.100000000000001" customHeight="1" x14ac:dyDescent="0.25">
      <c r="B6" s="79" t="s">
        <v>43</v>
      </c>
      <c r="C6" s="80"/>
      <c r="D6" s="81" t="s">
        <v>44</v>
      </c>
      <c r="E6" s="82" t="s">
        <v>45</v>
      </c>
      <c r="F6" s="82"/>
    </row>
    <row r="7" spans="2:6" ht="20.100000000000001" customHeight="1" x14ac:dyDescent="0.25">
      <c r="B7" s="83"/>
      <c r="C7" s="84"/>
      <c r="D7" s="24"/>
      <c r="E7" s="51"/>
      <c r="F7" s="51"/>
    </row>
    <row r="8" spans="2:6" ht="20.100000000000001" customHeight="1" x14ac:dyDescent="0.25">
      <c r="B8" s="75"/>
      <c r="C8" s="75"/>
      <c r="D8" s="76"/>
      <c r="E8" s="77"/>
      <c r="F8" s="78"/>
    </row>
    <row r="9" spans="2:6" ht="20.100000000000001" customHeight="1" x14ac:dyDescent="0.25">
      <c r="B9" s="85" t="s">
        <v>21</v>
      </c>
      <c r="C9" s="86" t="s">
        <v>8</v>
      </c>
      <c r="D9" s="87" t="s">
        <v>46</v>
      </c>
      <c r="E9" s="87" t="s">
        <v>47</v>
      </c>
      <c r="F9" s="87" t="s">
        <v>13</v>
      </c>
    </row>
    <row r="10" spans="2:6" ht="20.100000000000001" customHeight="1" x14ac:dyDescent="0.25">
      <c r="B10" s="88">
        <v>1</v>
      </c>
      <c r="C10" s="89" t="s">
        <v>52</v>
      </c>
      <c r="D10" s="90" t="s">
        <v>55</v>
      </c>
      <c r="E10" s="87"/>
      <c r="F10" s="122"/>
    </row>
    <row r="11" spans="2:6" ht="20.100000000000001" customHeight="1" x14ac:dyDescent="0.25">
      <c r="B11" s="91"/>
      <c r="C11" s="89" t="s">
        <v>53</v>
      </c>
      <c r="D11" s="92"/>
      <c r="E11" s="87"/>
      <c r="F11" s="123"/>
    </row>
    <row r="12" spans="2:6" ht="20.100000000000001" customHeight="1" x14ac:dyDescent="0.25">
      <c r="B12" s="93">
        <v>2</v>
      </c>
      <c r="C12" s="89" t="s">
        <v>9</v>
      </c>
      <c r="D12" s="94">
        <v>0.15</v>
      </c>
      <c r="E12" s="25">
        <v>0</v>
      </c>
      <c r="F12" s="95">
        <f>E12*E7</f>
        <v>0</v>
      </c>
    </row>
    <row r="13" spans="2:6" ht="20.100000000000001" customHeight="1" x14ac:dyDescent="0.25">
      <c r="B13" s="96"/>
      <c r="C13" s="97" t="s">
        <v>54</v>
      </c>
      <c r="D13" s="98">
        <v>0.03</v>
      </c>
      <c r="E13" s="25">
        <v>0</v>
      </c>
      <c r="F13" s="95">
        <f>E13*E7</f>
        <v>0</v>
      </c>
    </row>
    <row r="14" spans="2:6" ht="20.100000000000001" customHeight="1" x14ac:dyDescent="0.25">
      <c r="B14" s="96"/>
      <c r="C14" s="99" t="s">
        <v>10</v>
      </c>
      <c r="D14" s="98">
        <v>0.25</v>
      </c>
      <c r="E14" s="25">
        <v>0</v>
      </c>
      <c r="F14" s="95">
        <f>E14*E7</f>
        <v>0</v>
      </c>
    </row>
    <row r="15" spans="2:6" ht="20.100000000000001" customHeight="1" x14ac:dyDescent="0.25">
      <c r="B15" s="96"/>
      <c r="C15" s="99" t="s">
        <v>11</v>
      </c>
      <c r="D15" s="98">
        <v>0.1</v>
      </c>
      <c r="E15" s="25">
        <v>0</v>
      </c>
      <c r="F15" s="95">
        <f>E15*E7</f>
        <v>0</v>
      </c>
    </row>
    <row r="16" spans="2:6" ht="20.100000000000001" customHeight="1" x14ac:dyDescent="0.25">
      <c r="B16" s="100"/>
      <c r="C16" s="99" t="s">
        <v>12</v>
      </c>
      <c r="D16" s="98">
        <v>0.04</v>
      </c>
      <c r="E16" s="25">
        <v>0</v>
      </c>
      <c r="F16" s="95">
        <f>E16*E7</f>
        <v>0</v>
      </c>
    </row>
    <row r="17" spans="2:6" ht="20.100000000000001" customHeight="1" x14ac:dyDescent="0.25">
      <c r="B17" s="101">
        <v>3</v>
      </c>
      <c r="C17" s="99" t="s">
        <v>48</v>
      </c>
      <c r="D17" s="98">
        <v>0.32</v>
      </c>
      <c r="E17" s="25">
        <v>0</v>
      </c>
      <c r="F17" s="95">
        <f>E17*E7</f>
        <v>0</v>
      </c>
    </row>
    <row r="18" spans="2:6" ht="20.100000000000001" customHeight="1" x14ac:dyDescent="0.25">
      <c r="B18" s="102"/>
      <c r="C18" s="103" t="s">
        <v>49</v>
      </c>
      <c r="D18" s="104">
        <v>0.02</v>
      </c>
      <c r="E18" s="25">
        <v>0</v>
      </c>
      <c r="F18" s="95">
        <f>E18*E7</f>
        <v>0</v>
      </c>
    </row>
    <row r="19" spans="2:6" ht="20.100000000000001" customHeight="1" x14ac:dyDescent="0.25">
      <c r="B19" s="75"/>
      <c r="C19" s="75"/>
      <c r="D19" s="78"/>
      <c r="E19" s="105"/>
      <c r="F19" s="78"/>
    </row>
    <row r="20" spans="2:6" ht="20.100000000000001" customHeight="1" x14ac:dyDescent="0.25">
      <c r="B20" s="106" t="s">
        <v>18</v>
      </c>
      <c r="C20" s="107"/>
      <c r="D20" s="108">
        <f>SUM(D12:D18)</f>
        <v>0.91000000000000014</v>
      </c>
      <c r="E20" s="109">
        <f>SUM(E14:E18)</f>
        <v>0</v>
      </c>
      <c r="F20" s="110">
        <f>SUM(F10:F18)</f>
        <v>0</v>
      </c>
    </row>
    <row r="22" spans="2:6" ht="44.25" customHeight="1" x14ac:dyDescent="0.25">
      <c r="B22" s="111" t="s">
        <v>24</v>
      </c>
      <c r="C22" s="112"/>
      <c r="D22" s="113"/>
      <c r="E22" s="114" t="s">
        <v>47</v>
      </c>
      <c r="F22" s="115" t="s">
        <v>25</v>
      </c>
    </row>
    <row r="23" spans="2:6" ht="20.100000000000001" customHeight="1" x14ac:dyDescent="0.25">
      <c r="B23" s="116"/>
      <c r="C23" s="117" t="s">
        <v>26</v>
      </c>
      <c r="D23" s="118"/>
      <c r="E23" s="26"/>
      <c r="F23" s="119">
        <f>F20*E23</f>
        <v>0</v>
      </c>
    </row>
    <row r="25" spans="2:6" ht="48" customHeight="1" x14ac:dyDescent="0.25">
      <c r="B25" s="120" t="s">
        <v>50</v>
      </c>
      <c r="C25" s="121"/>
      <c r="D25" s="108"/>
      <c r="E25" s="109"/>
      <c r="F25" s="110">
        <f>F23+F20</f>
        <v>0</v>
      </c>
    </row>
  </sheetData>
  <sheetProtection algorithmName="SHA-512" hashValue="CRYAH7H6J3ij8qII/tLE7MDH9IJ2wGK5ZNU9sI/79Ehzg1ZzBrQB9LwJn8Qu9XAIbvveC/ZeFSFKWCR409cKzg==" saltValue="ZO7OnkcRGNNxuDm1FUOZZA==" spinCount="100000" sheet="1" objects="1" scenarios="1" selectLockedCells="1"/>
  <mergeCells count="18">
    <mergeCell ref="B17:B18"/>
    <mergeCell ref="B20:C20"/>
    <mergeCell ref="B22:D22"/>
    <mergeCell ref="C23:D23"/>
    <mergeCell ref="B25:C25"/>
    <mergeCell ref="B6:C7"/>
    <mergeCell ref="E6:F6"/>
    <mergeCell ref="E7:F7"/>
    <mergeCell ref="D8:E8"/>
    <mergeCell ref="B12:B16"/>
    <mergeCell ref="B10:B11"/>
    <mergeCell ref="D10:D11"/>
    <mergeCell ref="F10:F11"/>
    <mergeCell ref="B3:C3"/>
    <mergeCell ref="E3:F3"/>
    <mergeCell ref="B4:C4"/>
    <mergeCell ref="E4:F4"/>
    <mergeCell ref="D5:E5"/>
  </mergeCells>
  <pageMargins left="0.70866141732283472" right="0.70866141732283472" top="0.78740157480314965" bottom="0.78740157480314965" header="0.31496062992125984" footer="0.31496062992125984"/>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13"/>
  <sheetViews>
    <sheetView showGridLines="0" zoomScaleNormal="100" workbookViewId="0">
      <selection activeCell="D9" sqref="D9"/>
    </sheetView>
  </sheetViews>
  <sheetFormatPr baseColWidth="10" defaultColWidth="11.42578125" defaultRowHeight="20.100000000000001" customHeight="1" x14ac:dyDescent="0.25"/>
  <cols>
    <col min="1" max="1" width="11.42578125" style="52"/>
    <col min="2" max="2" width="21.5703125" style="52" customWidth="1"/>
    <col min="3" max="5" width="20.7109375" style="52" customWidth="1"/>
    <col min="6" max="16384" width="11.42578125" style="52"/>
  </cols>
  <sheetData>
    <row r="1" spans="2:7" s="126" customFormat="1" ht="20.100000000000001" customHeight="1" x14ac:dyDescent="0.25"/>
    <row r="2" spans="2:7" s="130" customFormat="1" ht="30" customHeight="1" x14ac:dyDescent="0.25">
      <c r="B2" s="127" t="s">
        <v>32</v>
      </c>
      <c r="C2" s="128"/>
      <c r="D2" s="128"/>
      <c r="E2" s="129"/>
    </row>
    <row r="3" spans="2:7" s="130" customFormat="1" ht="30" customHeight="1" x14ac:dyDescent="0.25">
      <c r="B3" s="70" t="s">
        <v>4</v>
      </c>
      <c r="C3" s="131"/>
      <c r="D3" s="131"/>
      <c r="E3" s="71"/>
    </row>
    <row r="4" spans="2:7" s="130" customFormat="1" ht="30" customHeight="1" thickBot="1" x14ac:dyDescent="0.3">
      <c r="B4" s="132"/>
      <c r="C4" s="132"/>
      <c r="D4" s="132"/>
      <c r="E4" s="132"/>
    </row>
    <row r="5" spans="2:7" s="130" customFormat="1" ht="82.5" customHeight="1" thickBot="1" x14ac:dyDescent="0.3">
      <c r="B5" s="133" t="s">
        <v>36</v>
      </c>
      <c r="C5" s="134"/>
      <c r="D5" s="134"/>
      <c r="E5" s="135"/>
    </row>
    <row r="6" spans="2:7" s="130" customFormat="1" ht="16.899999999999999" customHeight="1" x14ac:dyDescent="0.25">
      <c r="B6" s="136"/>
      <c r="C6" s="136"/>
      <c r="D6" s="136"/>
      <c r="E6" s="136"/>
    </row>
    <row r="7" spans="2:7" s="126" customFormat="1" ht="48" customHeight="1" x14ac:dyDescent="0.25">
      <c r="B7" s="137" t="s">
        <v>31</v>
      </c>
      <c r="C7" s="137"/>
      <c r="D7" s="137"/>
      <c r="E7" s="137"/>
      <c r="F7" s="138"/>
      <c r="G7" s="138"/>
    </row>
    <row r="8" spans="2:7" ht="48" customHeight="1" x14ac:dyDescent="0.25">
      <c r="B8" s="86" t="s">
        <v>14</v>
      </c>
      <c r="C8" s="85" t="s">
        <v>15</v>
      </c>
      <c r="D8" s="85" t="s">
        <v>17</v>
      </c>
      <c r="E8" s="87" t="s">
        <v>16</v>
      </c>
    </row>
    <row r="9" spans="2:7" ht="84" customHeight="1" x14ac:dyDescent="0.25">
      <c r="B9" s="139" t="s">
        <v>37</v>
      </c>
      <c r="C9" s="140">
        <v>30</v>
      </c>
      <c r="D9" s="22"/>
      <c r="E9" s="141">
        <f t="shared" ref="E9:E11" si="0">C9*D9</f>
        <v>0</v>
      </c>
    </row>
    <row r="10" spans="2:7" ht="70.5" customHeight="1" x14ac:dyDescent="0.25">
      <c r="B10" s="142" t="s">
        <v>29</v>
      </c>
      <c r="C10" s="140">
        <v>40</v>
      </c>
      <c r="D10" s="22"/>
      <c r="E10" s="141">
        <f t="shared" si="0"/>
        <v>0</v>
      </c>
    </row>
    <row r="11" spans="2:7" ht="48" customHeight="1" x14ac:dyDescent="0.25">
      <c r="B11" s="142" t="s">
        <v>30</v>
      </c>
      <c r="C11" s="140">
        <v>40</v>
      </c>
      <c r="D11" s="22"/>
      <c r="E11" s="141">
        <f t="shared" si="0"/>
        <v>0</v>
      </c>
    </row>
    <row r="12" spans="2:7" ht="20.100000000000001" customHeight="1" x14ac:dyDescent="0.25">
      <c r="B12" s="75"/>
      <c r="C12" s="75"/>
      <c r="D12" s="75"/>
      <c r="E12" s="75"/>
    </row>
    <row r="13" spans="2:7" ht="20.100000000000001" customHeight="1" x14ac:dyDescent="0.25">
      <c r="B13" s="106" t="s">
        <v>18</v>
      </c>
      <c r="C13" s="143"/>
      <c r="D13" s="107"/>
      <c r="E13" s="144">
        <f>SUM(E9:E11)</f>
        <v>0</v>
      </c>
    </row>
  </sheetData>
  <sheetProtection algorithmName="SHA-512" hashValue="VV3zg25+QeNJzToow/DS587G3+M9jz9UUlMSfxHHE8wp6myvEfDOEqM+ePl4DQDoLZ4FhxGXPGPj10ow8zXMBA==" saltValue="Z2UeBojEK/iRV5MJIXMd3g==" spinCount="100000" sheet="1" objects="1" scenarios="1" selectLockedCells="1"/>
  <mergeCells count="5">
    <mergeCell ref="B2:E2"/>
    <mergeCell ref="B3:E3"/>
    <mergeCell ref="B13:D13"/>
    <mergeCell ref="B5:E5"/>
    <mergeCell ref="B7:E7"/>
  </mergeCells>
  <pageMargins left="0.70866141732283472" right="0.70866141732283472" top="0.78740157480314965" bottom="0.78740157480314965" header="0.31496062992125984" footer="0.31496062992125984"/>
  <pageSetup paperSize="9" scale="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0CA05BB6F2CF14B8754359467FEA791" ma:contentTypeVersion="5" ma:contentTypeDescription="Ein neues Dokument erstellen." ma:contentTypeScope="" ma:versionID="0484e53a26e857e141e322f2393f4143">
  <xsd:schema xmlns:xsd="http://www.w3.org/2001/XMLSchema" xmlns:xs="http://www.w3.org/2001/XMLSchema" xmlns:p="http://schemas.microsoft.com/office/2006/metadata/properties" xmlns:ns3="daedeaa5-f634-461e-a1e8-737df20c0ace" targetNamespace="http://schemas.microsoft.com/office/2006/metadata/properties" ma:root="true" ma:fieldsID="b1df73d49bbc2b6480be0b3e5c715392" ns3:_="">
    <xsd:import namespace="daedeaa5-f634-461e-a1e8-737df20c0ac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edeaa5-f634-461e-a1e8-737df20c0ac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7687F5-823E-48C2-A7DC-A423BF3B70CB}">
  <ds:schemaRefs>
    <ds:schemaRef ds:uri="http://schemas.microsoft.com/sharepoint/v3/contenttype/forms"/>
  </ds:schemaRefs>
</ds:datastoreItem>
</file>

<file path=customXml/itemProps2.xml><?xml version="1.0" encoding="utf-8"?>
<ds:datastoreItem xmlns:ds="http://schemas.openxmlformats.org/officeDocument/2006/customXml" ds:itemID="{F1AFF760-BECC-4D71-B576-B39157450D33}">
  <ds:schemaRefs>
    <ds:schemaRef ds:uri="http://purl.org/dc/elements/1.1/"/>
    <ds:schemaRef ds:uri="http://purl.org/dc/dcmitype/"/>
    <ds:schemaRef ds:uri="http://purl.org/dc/terms/"/>
    <ds:schemaRef ds:uri="http://schemas.microsoft.com/office/2006/metadata/properties"/>
    <ds:schemaRef ds:uri="http://www.w3.org/XML/1998/namespace"/>
    <ds:schemaRef ds:uri="daedeaa5-f634-461e-a1e8-737df20c0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08BF2E5-5526-4C13-A8D1-F9ECC7FEE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edeaa5-f634-461e-a1e8-737df20c0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Vorbemerkung</vt:lpstr>
      <vt:lpstr>Gesamthonorar</vt:lpstr>
      <vt:lpstr>a.1-Freianlagen</vt:lpstr>
      <vt:lpstr>b-Stundensätze</vt:lpstr>
      <vt:lpstr>'b-Stundensätze'!Print_Area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2025-01-13T13:28:34Z</dcterms:created>
  <dcterms:modified xsi:type="dcterms:W3CDTF">2026-06-10T09:32:16Z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0x01010020CA05BB6F2CF14B8754359467FEA791</vt:lpwstr>
  </property>
</Properties>
</file>